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BACKUP 2024\backup\Backup\AREA DE TRABALHO\2- TIAGO CARBONARO\1-OBRAS CONVENIO\20- RECAP. RODOLFO 1.9M\PROJETO\"/>
    </mc:Choice>
  </mc:AlternateContent>
  <xr:revisionPtr revIDLastSave="0" documentId="13_ncr:1_{33534064-B0E1-439D-859A-697B16D077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" sheetId="1" r:id="rId1"/>
    <sheet name="CRON.FF" sheetId="3" r:id="rId2"/>
  </sheets>
  <definedNames>
    <definedName name="_xlnm.Print_Area" localSheetId="1">'CRON.FF'!$B$1:$K$28</definedName>
    <definedName name="_xlnm.Print_Area" localSheetId="0">PO!$A$1:$L$47</definedName>
    <definedName name="_xlnm.Print_Titles" localSheetId="0">PO!$1:$8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8" i="3" l="1"/>
  <c r="C27" i="3"/>
  <c r="C26" i="3"/>
  <c r="M11" i="3"/>
  <c r="K11" i="3" s="1"/>
  <c r="K9" i="3"/>
  <c r="G9" i="3"/>
  <c r="E11" i="3"/>
  <c r="E10" i="3"/>
  <c r="K10" i="3" s="1"/>
  <c r="E9" i="3"/>
  <c r="I9" i="3" s="1"/>
  <c r="E8" i="3"/>
  <c r="G8" i="3" s="1"/>
  <c r="E7" i="3"/>
  <c r="C11" i="3"/>
  <c r="C10" i="3"/>
  <c r="C9" i="3"/>
  <c r="C8" i="3"/>
  <c r="C7" i="3"/>
  <c r="M9" i="3" l="1"/>
  <c r="G11" i="3"/>
  <c r="I11" i="3"/>
  <c r="K8" i="3"/>
  <c r="D10" i="3"/>
  <c r="D7" i="3"/>
  <c r="D8" i="3"/>
  <c r="I8" i="3"/>
  <c r="M8" i="3" s="1"/>
  <c r="D9" i="3"/>
  <c r="G7" i="3"/>
  <c r="E12" i="3"/>
  <c r="D11" i="3"/>
  <c r="I14" i="3" l="1"/>
  <c r="H12" i="3" s="1"/>
  <c r="G14" i="3"/>
  <c r="F12" i="3" s="1"/>
  <c r="F13" i="3" s="1"/>
  <c r="K14" i="3"/>
  <c r="J12" i="3" s="1"/>
  <c r="D12" i="3"/>
  <c r="G15" i="3" l="1"/>
  <c r="I15" i="3" s="1"/>
  <c r="K15" i="3" s="1"/>
  <c r="H13" i="3"/>
  <c r="J13" i="3" s="1"/>
  <c r="I38" i="1" l="1"/>
  <c r="F20" i="1"/>
  <c r="I14" i="1"/>
  <c r="I15" i="1"/>
  <c r="I16" i="1"/>
  <c r="I17" i="1"/>
  <c r="I18" i="1"/>
  <c r="I19" i="1"/>
  <c r="I20" i="1"/>
  <c r="I21" i="1"/>
  <c r="K21" i="1" s="1"/>
  <c r="L21" i="1" s="1"/>
  <c r="I22" i="1"/>
  <c r="I23" i="1"/>
  <c r="K23" i="1" s="1"/>
  <c r="L23" i="1" s="1"/>
  <c r="L12" i="1" s="1"/>
  <c r="I24" i="1"/>
  <c r="I25" i="1"/>
  <c r="I26" i="1"/>
  <c r="I13" i="1"/>
  <c r="K18" i="1"/>
  <c r="L18" i="1" s="1"/>
  <c r="K19" i="1"/>
  <c r="L19" i="1" s="1"/>
  <c r="K20" i="1"/>
  <c r="L20" i="1" s="1"/>
  <c r="K22" i="1"/>
  <c r="L22" i="1" s="1"/>
  <c r="K24" i="1"/>
  <c r="L24" i="1" s="1"/>
  <c r="K25" i="1"/>
  <c r="L25" i="1" s="1"/>
  <c r="K26" i="1"/>
  <c r="L26" i="1" s="1"/>
  <c r="K17" i="1" l="1"/>
  <c r="L17" i="1" s="1"/>
  <c r="K16" i="1"/>
  <c r="L16" i="1" s="1"/>
  <c r="K15" i="1"/>
  <c r="L15" i="1" s="1"/>
  <c r="K14" i="1"/>
  <c r="L14" i="1" s="1"/>
  <c r="K13" i="1"/>
  <c r="L13" i="1" s="1"/>
  <c r="K33" i="1"/>
  <c r="L33" i="1" s="1"/>
  <c r="K31" i="1" l="1"/>
  <c r="L31" i="1" s="1"/>
  <c r="K38" i="1"/>
  <c r="L38" i="1" s="1"/>
  <c r="K36" i="1"/>
  <c r="L36" i="1" s="1"/>
  <c r="K35" i="1"/>
  <c r="L35" i="1" s="1"/>
  <c r="K32" i="1"/>
  <c r="L32" i="1" s="1"/>
  <c r="K30" i="1"/>
  <c r="L30" i="1" s="1"/>
  <c r="K29" i="1"/>
  <c r="L29" i="1" s="1"/>
  <c r="K11" i="1"/>
  <c r="L11" i="1" s="1"/>
  <c r="K10" i="1"/>
  <c r="L10" i="1" l="1"/>
  <c r="L37" i="1"/>
  <c r="L39" i="1" s="1"/>
  <c r="L9" i="1" l="1"/>
  <c r="L34" i="1"/>
  <c r="L28" i="1"/>
</calcChain>
</file>

<file path=xl/sharedStrings.xml><?xml version="1.0" encoding="utf-8"?>
<sst xmlns="http://schemas.openxmlformats.org/spreadsheetml/2006/main" count="244" uniqueCount="129">
  <si>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</si>
  <si>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</si>
  <si>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</si>
  <si>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</si>
  <si>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</si>
  <si>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</si>
  <si>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</si>
  <si>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</si>
  <si>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</si>
  <si>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</si>
  <si>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</si>
  <si>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</si>
  <si>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Macrosserviço</t>
  </si>
  <si>
    <t>1</t>
  </si>
  <si>
    <t/>
  </si>
  <si>
    <t>SERVIÇO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</si>
  <si>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</si>
  <si>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</si>
  <si>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</si>
  <si>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</si>
  <si>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</si>
  <si>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</si>
  <si>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1.2</t>
  </si>
  <si>
    <t>13244</t>
  </si>
  <si>
    <t>CONE DE SINALIZACAO EM PVC RIGIDO COM FAIXA REFLETIVA, H = 70 / 76 CM</t>
  </si>
  <si>
    <t>UN</t>
  </si>
  <si>
    <t>2</t>
  </si>
  <si>
    <t>RECAPEAMENTO ASFÁLTICO</t>
  </si>
  <si>
    <t>2.1</t>
  </si>
  <si>
    <t>Composição</t>
  </si>
  <si>
    <t>Comp.IUP30075</t>
  </si>
  <si>
    <t>EXECUÇÃO DE IMPRIMAÇÃO COM EMULSÃO ASFÁLTICA A BASE D'ÁGUA</t>
  </si>
  <si>
    <t>2.2</t>
  </si>
  <si>
    <t>95995</t>
  </si>
  <si>
    <t>EXECUÇÃO DE PAVIMENTO COM APLICAÇÃO DE CONCRETO ASFÁLTICO, CAMADA DE ROLAMENTO - EXCLUSIVE CARGA E TRANSPORTE. AF_10/2025</t>
  </si>
  <si>
    <t>M3</t>
  </si>
  <si>
    <t>2.3</t>
  </si>
  <si>
    <t>97918</t>
  </si>
  <si>
    <t>TRANSPORTE COM CAMINHÃO BASCULANTE DE 6 M³, EM VIA URBANA PAVIMENTADA, DMT ATÉ 30 KM (UNIDADE: TXKM). AF_02/2026</t>
  </si>
  <si>
    <t>TXKM</t>
  </si>
  <si>
    <t>2.4</t>
  </si>
  <si>
    <t>102332</t>
  </si>
  <si>
    <t>TRANSPORTE COM CAMINHÃO TANQUE DE TRANSPORTE DE MATERIAL ASFÁLTICO DE 20000 L, EM VIA URBANA PAVIMENTADA, DMT ATÉ 30KM (UNIDADE: TXKM). AF_02/2026</t>
  </si>
  <si>
    <t>2.5</t>
  </si>
  <si>
    <t>102333</t>
  </si>
  <si>
    <t>TRANSPORTE COM CAMINHÃO TANQUE DE TRANSPORTE DE MATERIAL ASFÁLTICO DE 20000 L, EM VIA URBANA PAVIMENTADA, ADICIONAL PARA DMT EXCEDENTE A 30 KM (UNIDADE: TXKM). AF_02/2026</t>
  </si>
  <si>
    <t>SINALIZAÇÃO VIÁRIA</t>
  </si>
  <si>
    <t>3.1</t>
  </si>
  <si>
    <t>102512</t>
  </si>
  <si>
    <t>PINTURA DE EIXO VIÁRIO SOBRE ASFALTO COM TINTA RETRORREFLETIVA A BASE DE RESINA ACRÍLICA COM MICROESFERAS DE VIDRO, E = 10 CM, APLICAÇÃO MECÂNICA COM DEMARCADORA AUTOPROPELIDA. AF_05/2021</t>
  </si>
  <si>
    <t>M</t>
  </si>
  <si>
    <t>3.2</t>
  </si>
  <si>
    <t>102509</t>
  </si>
  <si>
    <t>PINTURA DE FAIXA DE PEDESTRE OU ZEBRADA TINTA RETRORREFLETIVA A BASE DE RESINA ACRÍLICA COM MICROESFERAS DE VIDRO, E = 30 CM, APLICAÇÃO MANUAL. AF_05/2021</t>
  </si>
  <si>
    <t>ADMINISTRAÇÃO LOCAL</t>
  </si>
  <si>
    <t>4.1</t>
  </si>
  <si>
    <t>C</t>
  </si>
  <si>
    <t>ADMINISTRAÇÃO LOCAL COMPOSTA POR ENGENHEIRO CIVIL, TOPOGRAFO E ENCARREGADO GERAL.</t>
  </si>
  <si>
    <t>TOTAL</t>
  </si>
  <si>
    <t>LOCAL: MUNICIPIO DE ITAPORÃ MS</t>
  </si>
  <si>
    <t>PROPIETARIO: MUNICIPIO DE ITAPORÃ MS</t>
  </si>
  <si>
    <t>BDI: 24,00%</t>
  </si>
  <si>
    <t>DATA BASE: SINAPI 02/2026 N DESONERADO</t>
  </si>
  <si>
    <t>PREFEITURA MUNICIPAL DE ITAPORA - MS</t>
  </si>
  <si>
    <t>PLANILHA DE ORÇAMENTO SINTÉTICA</t>
  </si>
  <si>
    <t>RODOLPHO ARAÚJO OKU</t>
  </si>
  <si>
    <t>ENGENHEIRO CIVIL CREA MS 18779D</t>
  </si>
  <si>
    <t>DRENAGEM DE AGUAS PLUVIAL</t>
  </si>
  <si>
    <t>18 DE MAIO DE 2026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</si>
  <si>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</si>
  <si>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</si>
  <si>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>ESCAVAÇÃO MANUAL DE VALA. AF_09/2024</t>
  </si>
  <si>
    <t>PREPARO DE FUNDO DE VALA COM LARGURA MAIOR OU IGUAL A 1,5 M E MENOR QUE 2,5 M (ACERTO DO SOLO NATURAL). AF_08/2020</t>
  </si>
  <si>
    <t>REATERRO MANUAL DE VALAS, COM COMPACTADOR DE SOLOS DE PERCUSSÃO. AF_08/2023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</si>
  <si>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</si>
  <si>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CARGA, MANOBRA E DESCARGA DE SOLOS E MATERIAIS GRANULARES EM CAMINHÃO BASCULANTE 6 M³ - CARGA COM PÁ CARREGADEIRA (CAÇAMBA DE 1,7 A 2,8 M³ / 128 HP) E DESCARGA LIVRE (UNIDADE: M3). AF_07/2020</t>
  </si>
  <si>
    <t>TRANSPORTE COM CAMINHÃO BASCULANTE DE 10 M³, EM VIA URBANA PAVIMENTADA, DMT ATÉ 30 KM (UNIDADE: M3XKM). AF_07/2020</t>
  </si>
  <si>
    <t>TUBO DE CONCRETO PARA REDES COLETORAS DE ÁGUAS PLUVIAIS, DIÂMETRO DE 400 MM, JUNTA RÍGIDA, INSTALADO EM LOCAL COM BAIXO NÍVEL DE INTERFERÊNCIAS - FORNECIMENTO E ASSENTAMENTO. AF_03/2024</t>
  </si>
  <si>
    <t>TUBO DE CONCRETO PARA REDES COLETORAS DE ÁGUAS PLUVIAIS, DIÂMETRO DE 600 MM, JUNTA RÍGIDA, INSTALADO EM LOCAL COM BAIXO NÍVEL DE INTERFERÊNCIAS - FORNECIMENTO E ASSENTAMENTO. AF_03/2024</t>
  </si>
  <si>
    <t>BLDC - Boca-de-lobo DUPLA, em concreto simples fck 20 MPa, incluindo forma, escavação, calçamento ao redor e grelhas em FoFo tipo pesada, conforme projeto/UN</t>
  </si>
  <si>
    <t>PV-1 - POÇO-DE-VISITA 2,32X2,32M, EM ALV. DE BLOCO ESTRUTURAL, REV. INT. COM ARGAM. 1:3, LASTRO DE BRITA 12CM, BERÇO 18CM EM CONC. FCK = 15 MPA, LAJE DE 12CM EM CONC. ARMADO FCK = 20 MPA, INCL. FORMA, ESCAV. MANUAL E REAT. APILOADO. EXCL. PESCOÇO E TAMPÃO</t>
  </si>
  <si>
    <t>TAMPAO FOFO SIMPLES COM BASE / REQUADRO, CLASSE B125 CARGA MAX. 12,5 T, REDONDO, TAMPA 600 MM (COM INSCRICAO EM RELEVO DO TIPO DE REDE)</t>
  </si>
  <si>
    <t>CHAMINÉ CIRCULAR PARA POÇO DE VISITA PARA DRENAGEM, EM ALVENARIA COM TIJOLOS CERÂMICOS MACIÇOS, DIÂMETRO INTERNO = 0,6 M. AF_12/2020</t>
  </si>
  <si>
    <t>SINAPI - 90091</t>
  </si>
  <si>
    <t>SINAPI - 102278</t>
  </si>
  <si>
    <t>SINAPI - 93358</t>
  </si>
  <si>
    <t>SINAPI - 101617</t>
  </si>
  <si>
    <t>SINAPI - 93382</t>
  </si>
  <si>
    <t>SINAPI - 93368</t>
  </si>
  <si>
    <t>SINAPI - 100973</t>
  </si>
  <si>
    <t>SINAPI - 95875</t>
  </si>
  <si>
    <t>SINAPI - 92210</t>
  </si>
  <si>
    <t>SINAPI - 92212</t>
  </si>
  <si>
    <t>Composição - Comp 002</t>
  </si>
  <si>
    <t>Composição - IUD20087</t>
  </si>
  <si>
    <t>SINAPI - 6243</t>
  </si>
  <si>
    <t>SINAPI - 99319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</si>
  <si>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</si>
  <si>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</si>
  <si>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</si>
  <si>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</si>
  <si>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</si>
  <si>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</si>
  <si>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</si>
  <si>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</si>
  <si>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</si>
  <si>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M3XKM</t>
  </si>
  <si>
    <t>SINAPI - 97636</t>
  </si>
  <si>
    <t>DEMOLIÇÃO PARCIAL DE PAVIMENTO ASFÁLTICO, DE FORMA MECANIZADA, SEM REAPROVEITAMENTO. AF_09/2023</t>
  </si>
  <si>
    <t>RECAPEAMENTO URBANO EM DIVERSAS RUAS DO MUNICIPIO DE ITAPORÃ MS - Plano de Ação: 09032026-092621 / 2026</t>
  </si>
  <si>
    <t>3.3</t>
  </si>
  <si>
    <t>3.4</t>
  </si>
  <si>
    <t>3.5</t>
  </si>
  <si>
    <t>4.2</t>
  </si>
  <si>
    <t>5.1</t>
  </si>
  <si>
    <t>CRONOGRAMA GERAL</t>
  </si>
  <si>
    <t>ITEM</t>
  </si>
  <si>
    <t>SERVIÇOS</t>
  </si>
  <si>
    <t>PESO</t>
  </si>
  <si>
    <t>VALOR</t>
  </si>
  <si>
    <t>%</t>
  </si>
  <si>
    <t>1° MÊS</t>
  </si>
  <si>
    <t>2° MÊS</t>
  </si>
  <si>
    <t>3° MÊS</t>
  </si>
  <si>
    <t>% Simples</t>
  </si>
  <si>
    <t>% Acumulada</t>
  </si>
  <si>
    <t>Total Simples (R$)</t>
  </si>
  <si>
    <t>Total Acumulado (R$)</t>
  </si>
  <si>
    <t>OBJETO: RECAPEAMENTO URBANO EM DIVERSAS RUAS DO MUNICIPIO DE ITAPORÃ MS - Plano de Ação: 09032026-092621 /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</si>
</sst>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3" formatCode="_-* #,##0.00_-;\-* #,##0.00_-;_-* &quot;-&quot;??_-;_-@_-"/>
    <numFmt numFmtId="164" formatCode="\R\$\ #,##0.00"/>
    <numFmt numFmtId="165" formatCode="#,##0.00%"/>
    <numFmt numFmtId="166" formatCode="_(* #,##0_);_(* \(#,##0\);_(* &quot;-&quot;??_);_(@_)"/>
    <numFmt numFmtId="167" formatCode="_(* #,##0.00_);_(* \(#,##0.00\);_(* &quot;-&quot;??_);_(@_)"/>
    <numFmt numFmtId="168" formatCode="0.0%"/>
  </numFmts>
  <fonts count="84" x14ac:knownFonts="1"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8"/>
      <color indexed="8"/>
      <name val="Calibri"/>
      <family val="2"/>
      <scheme val="minor"/>
    </font>
    <font>
      <sz val="11"/>
      <color rgb="FF333333"/>
      <name val="Open Sans"/>
      <family val="2"/>
    </font>
    <font>
      <u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i/>
      <sz val="16"/>
      <color theme="0"/>
      <name val="Times New Roman"/>
      <family val="1"/>
    </font>
    <font>
      <b/>
      <sz val="12"/>
      <name val="Arial"/>
      <family val="2"/>
    </font>
    <font>
      <b/>
      <sz val="12"/>
      <color indexed="8"/>
      <name val="Tahoma"/>
      <family val="2"/>
    </font>
    <font>
      <sz val="12"/>
      <name val="Arial"/>
      <family val="2"/>
    </font>
    <font>
      <sz val="12"/>
      <color indexed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3" borderId="1"/>
  </cellStyleXfs>
  <cellXfs count="152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68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64" fontId="68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164" fontId="17" fillId="3" borderId="2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8" fillId="3" borderId="2" xfId="0" applyFont="1" applyFill="1" applyBorder="1" applyAlignment="1">
      <alignment horizontal="center" vertical="center" wrapText="1"/>
    </xf>
    <xf numFmtId="164" fontId="48" fillId="3" borderId="2" xfId="0" applyNumberFormat="1" applyFont="1" applyFill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0" fontId="61" fillId="3" borderId="2" xfId="0" applyFont="1" applyFill="1" applyBorder="1" applyAlignment="1">
      <alignment horizontal="center" vertical="center" wrapText="1"/>
    </xf>
    <xf numFmtId="164" fontId="61" fillId="3" borderId="2" xfId="0" applyNumberFormat="1" applyFont="1" applyFill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8" fillId="3" borderId="2" xfId="0" applyFont="1" applyFill="1" applyBorder="1" applyAlignment="1">
      <alignment horizontal="left" vertical="center" wrapText="1"/>
    </xf>
    <xf numFmtId="0" fontId="61" fillId="3" borderId="2" xfId="0" applyFont="1" applyFill="1" applyBorder="1" applyAlignment="1">
      <alignment horizontal="left" vertical="center" wrapText="1"/>
    </xf>
    <xf numFmtId="0" fontId="68" fillId="3" borderId="1" xfId="0" applyFont="1" applyFill="1" applyBorder="1" applyAlignment="1">
      <alignment horizontal="left" vertical="center" wrapText="1"/>
    </xf>
    <xf numFmtId="0" fontId="70" fillId="0" borderId="0" xfId="0" applyFont="1" applyAlignment="1">
      <alignment vertical="center"/>
    </xf>
    <xf numFmtId="165" fontId="66" fillId="0" borderId="2" xfId="0" applyNumberFormat="1" applyFont="1" applyBorder="1" applyAlignment="1">
      <alignment horizontal="center" vertical="center"/>
    </xf>
    <xf numFmtId="164" fontId="67" fillId="0" borderId="2" xfId="0" applyNumberFormat="1" applyFont="1" applyBorder="1" applyAlignment="1">
      <alignment horizontal="center" vertical="center"/>
    </xf>
    <xf numFmtId="0" fontId="62" fillId="0" borderId="2" xfId="0" applyFont="1" applyBorder="1" applyAlignment="1">
      <alignment horizontal="left" vertical="center" wrapText="1"/>
    </xf>
    <xf numFmtId="164" fontId="64" fillId="0" borderId="2" xfId="0" applyNumberFormat="1" applyFont="1" applyBorder="1" applyAlignment="1">
      <alignment horizontal="center" vertical="center"/>
    </xf>
    <xf numFmtId="164" fontId="65" fillId="0" borderId="2" xfId="0" applyNumberFormat="1" applyFont="1" applyBorder="1" applyAlignment="1">
      <alignment horizontal="center" vertical="center"/>
    </xf>
    <xf numFmtId="165" fontId="53" fillId="0" borderId="2" xfId="0" applyNumberFormat="1" applyFont="1" applyBorder="1" applyAlignment="1">
      <alignment horizontal="center" vertical="center"/>
    </xf>
    <xf numFmtId="164" fontId="54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left" vertical="center" wrapText="1"/>
    </xf>
    <xf numFmtId="164" fontId="57" fillId="0" borderId="2" xfId="0" applyNumberFormat="1" applyFont="1" applyBorder="1" applyAlignment="1">
      <alignment horizontal="center" vertical="center"/>
    </xf>
    <xf numFmtId="164" fontId="58" fillId="0" borderId="2" xfId="0" applyNumberFormat="1" applyFont="1" applyBorder="1" applyAlignment="1">
      <alignment horizontal="center" vertical="center"/>
    </xf>
    <xf numFmtId="165" fontId="59" fillId="0" borderId="2" xfId="0" applyNumberFormat="1" applyFont="1" applyBorder="1" applyAlignment="1">
      <alignment horizontal="center" vertical="center"/>
    </xf>
    <xf numFmtId="164" fontId="60" fillId="0" borderId="2" xfId="0" applyNumberFormat="1" applyFont="1" applyBorder="1" applyAlignment="1">
      <alignment horizontal="center" vertical="center"/>
    </xf>
    <xf numFmtId="0" fontId="49" fillId="0" borderId="2" xfId="0" applyFont="1" applyBorder="1" applyAlignment="1">
      <alignment horizontal="left" vertical="center" wrapText="1"/>
    </xf>
    <xf numFmtId="164" fontId="51" fillId="0" borderId="2" xfId="0" applyNumberFormat="1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165" fontId="40" fillId="0" borderId="2" xfId="0" applyNumberFormat="1" applyFont="1" applyBorder="1" applyAlignment="1">
      <alignment horizontal="center" vertical="center"/>
    </xf>
    <xf numFmtId="164" fontId="41" fillId="0" borderId="2" xfId="0" applyNumberFormat="1" applyFont="1" applyBorder="1" applyAlignment="1">
      <alignment horizontal="center" vertical="center"/>
    </xf>
    <xf numFmtId="0" fontId="42" fillId="0" borderId="2" xfId="0" applyFont="1" applyBorder="1" applyAlignment="1">
      <alignment horizontal="left" vertical="center" wrapText="1"/>
    </xf>
    <xf numFmtId="164" fontId="44" fillId="0" borderId="2" xfId="0" applyNumberFormat="1" applyFont="1" applyBorder="1" applyAlignment="1">
      <alignment horizontal="center" vertical="center"/>
    </xf>
    <xf numFmtId="164" fontId="45" fillId="0" borderId="2" xfId="0" applyNumberFormat="1" applyFont="1" applyBorder="1" applyAlignment="1">
      <alignment horizontal="center" vertical="center"/>
    </xf>
    <xf numFmtId="165" fontId="46" fillId="0" borderId="2" xfId="0" applyNumberFormat="1" applyFont="1" applyBorder="1" applyAlignment="1">
      <alignment horizontal="center" vertical="center"/>
    </xf>
    <xf numFmtId="164" fontId="47" fillId="0" borderId="2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 wrapText="1"/>
    </xf>
    <xf numFmtId="164" fontId="38" fillId="0" borderId="2" xfId="0" applyNumberFormat="1" applyFont="1" applyBorder="1" applyAlignment="1">
      <alignment horizontal="center" vertical="center"/>
    </xf>
    <xf numFmtId="164" fontId="39" fillId="0" borderId="2" xfId="0" applyNumberFormat="1" applyFont="1" applyBorder="1" applyAlignment="1">
      <alignment horizontal="center" vertical="center"/>
    </xf>
    <xf numFmtId="165" fontId="28" fillId="0" borderId="2" xfId="0" applyNumberFormat="1" applyFont="1" applyBorder="1" applyAlignment="1">
      <alignment horizontal="center" vertical="center"/>
    </xf>
    <xf numFmtId="164" fontId="29" fillId="0" borderId="2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left" vertical="center" wrapText="1"/>
    </xf>
    <xf numFmtId="164" fontId="32" fillId="0" borderId="2" xfId="0" applyNumberFormat="1" applyFont="1" applyBorder="1" applyAlignment="1">
      <alignment horizontal="center" vertical="center"/>
    </xf>
    <xf numFmtId="164" fontId="33" fillId="0" borderId="2" xfId="0" applyNumberFormat="1" applyFont="1" applyBorder="1" applyAlignment="1">
      <alignment horizontal="center" vertical="center"/>
    </xf>
    <xf numFmtId="165" fontId="34" fillId="0" borderId="2" xfId="0" applyNumberFormat="1" applyFont="1" applyBorder="1" applyAlignment="1">
      <alignment horizontal="center" vertical="center"/>
    </xf>
    <xf numFmtId="164" fontId="35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 wrapText="1"/>
    </xf>
    <xf numFmtId="164" fontId="26" fillId="0" borderId="2" xfId="0" applyNumberFormat="1" applyFont="1" applyBorder="1" applyAlignment="1">
      <alignment horizontal="center" vertical="center"/>
    </xf>
    <xf numFmtId="164" fontId="27" fillId="0" borderId="2" xfId="0" applyNumberFormat="1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164" fontId="20" fillId="0" borderId="2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165" fontId="22" fillId="0" borderId="2" xfId="0" applyNumberFormat="1" applyFont="1" applyBorder="1" applyAlignment="1">
      <alignment horizontal="center" vertical="center"/>
    </xf>
    <xf numFmtId="164" fontId="2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73" fillId="0" borderId="0" xfId="0" applyFont="1"/>
    <xf numFmtId="0" fontId="72" fillId="0" borderId="3" xfId="0" applyFont="1" applyBorder="1" applyAlignment="1">
      <alignment horizontal="center" vertical="center"/>
    </xf>
    <xf numFmtId="0" fontId="72" fillId="0" borderId="3" xfId="0" applyFont="1" applyBorder="1" applyAlignment="1">
      <alignment vertical="center"/>
    </xf>
    <xf numFmtId="4" fontId="0" fillId="0" borderId="0" xfId="0" applyNumberFormat="1"/>
    <xf numFmtId="0" fontId="76" fillId="5" borderId="7" xfId="3" applyFont="1" applyFill="1" applyBorder="1" applyAlignment="1">
      <alignment horizontal="center" vertical="center" wrapText="1"/>
    </xf>
    <xf numFmtId="0" fontId="76" fillId="5" borderId="8" xfId="3" applyFont="1" applyFill="1" applyBorder="1" applyAlignment="1">
      <alignment horizontal="center" vertical="center" wrapText="1"/>
    </xf>
    <xf numFmtId="4" fontId="76" fillId="5" borderId="8" xfId="3" applyNumberFormat="1" applyFont="1" applyFill="1" applyBorder="1" applyAlignment="1">
      <alignment horizontal="center" vertical="center" wrapText="1"/>
    </xf>
    <xf numFmtId="0" fontId="76" fillId="5" borderId="9" xfId="3" applyFont="1" applyFill="1" applyBorder="1" applyAlignment="1">
      <alignment horizontal="center" vertical="center" wrapText="1"/>
    </xf>
    <xf numFmtId="0" fontId="76" fillId="5" borderId="10" xfId="3" applyFont="1" applyFill="1" applyBorder="1" applyAlignment="1">
      <alignment horizontal="center" vertical="center" wrapText="1"/>
    </xf>
    <xf numFmtId="0" fontId="76" fillId="5" borderId="11" xfId="3" applyFont="1" applyFill="1" applyBorder="1" applyAlignment="1">
      <alignment horizontal="center" vertical="center" wrapText="1"/>
    </xf>
    <xf numFmtId="166" fontId="77" fillId="0" borderId="12" xfId="0" applyNumberFormat="1" applyFont="1" applyBorder="1" applyAlignment="1">
      <alignment horizontal="center" vertical="center"/>
    </xf>
    <xf numFmtId="167" fontId="77" fillId="0" borderId="13" xfId="0" applyNumberFormat="1" applyFont="1" applyBorder="1" applyAlignment="1">
      <alignment horizontal="left" vertical="center"/>
    </xf>
    <xf numFmtId="10" fontId="76" fillId="0" borderId="13" xfId="1" applyNumberFormat="1" applyFont="1" applyBorder="1" applyAlignment="1">
      <alignment vertical="center"/>
    </xf>
    <xf numFmtId="167" fontId="76" fillId="0" borderId="13" xfId="0" applyNumberFormat="1" applyFont="1" applyBorder="1" applyAlignment="1">
      <alignment horizontal="center" vertical="center"/>
    </xf>
    <xf numFmtId="10" fontId="78" fillId="6" borderId="14" xfId="3" applyNumberFormat="1" applyFont="1" applyFill="1" applyBorder="1" applyAlignment="1">
      <alignment horizontal="center" vertical="center"/>
    </xf>
    <xf numFmtId="4" fontId="78" fillId="3" borderId="15" xfId="3" applyNumberFormat="1" applyFont="1" applyBorder="1" applyAlignment="1">
      <alignment vertical="center"/>
    </xf>
    <xf numFmtId="10" fontId="78" fillId="0" borderId="2" xfId="1" applyNumberFormat="1" applyFont="1" applyBorder="1" applyAlignment="1">
      <alignment vertical="center"/>
    </xf>
    <xf numFmtId="4" fontId="78" fillId="3" borderId="16" xfId="3" applyNumberFormat="1" applyFont="1" applyBorder="1" applyAlignment="1">
      <alignment vertical="center"/>
    </xf>
    <xf numFmtId="167" fontId="76" fillId="0" borderId="17" xfId="0" applyNumberFormat="1" applyFont="1" applyBorder="1" applyAlignment="1">
      <alignment horizontal="center" vertical="center"/>
    </xf>
    <xf numFmtId="167" fontId="77" fillId="0" borderId="18" xfId="0" applyNumberFormat="1" applyFont="1" applyBorder="1" applyAlignment="1">
      <alignment horizontal="left" vertical="center" wrapText="1"/>
    </xf>
    <xf numFmtId="8" fontId="76" fillId="0" borderId="0" xfId="0" applyNumberFormat="1" applyFont="1"/>
    <xf numFmtId="167" fontId="77" fillId="0" borderId="12" xfId="0" applyNumberFormat="1" applyFont="1" applyBorder="1" applyAlignment="1">
      <alignment horizontal="left" vertical="center" wrapText="1"/>
    </xf>
    <xf numFmtId="0" fontId="79" fillId="7" borderId="13" xfId="3" applyFont="1" applyFill="1" applyBorder="1" applyAlignment="1">
      <alignment horizontal="left" vertical="center"/>
    </xf>
    <xf numFmtId="0" fontId="80" fillId="3" borderId="19" xfId="3" applyFont="1" applyBorder="1" applyAlignment="1">
      <alignment horizontal="right" vertical="center" wrapText="1"/>
    </xf>
    <xf numFmtId="10" fontId="80" fillId="7" borderId="19" xfId="1" applyNumberFormat="1" applyFont="1" applyFill="1" applyBorder="1" applyAlignment="1">
      <alignment horizontal="center" vertical="center"/>
    </xf>
    <xf numFmtId="4" fontId="80" fillId="7" borderId="19" xfId="3" applyNumberFormat="1" applyFont="1" applyFill="1" applyBorder="1" applyAlignment="1">
      <alignment horizontal="center" vertical="center"/>
    </xf>
    <xf numFmtId="10" fontId="79" fillId="0" borderId="20" xfId="1" applyNumberFormat="1" applyFont="1" applyBorder="1" applyAlignment="1">
      <alignment vertical="center"/>
    </xf>
    <xf numFmtId="10" fontId="79" fillId="7" borderId="21" xfId="2" applyNumberFormat="1" applyFont="1" applyFill="1" applyBorder="1" applyAlignment="1">
      <alignment vertical="center"/>
    </xf>
    <xf numFmtId="10" fontId="79" fillId="8" borderId="2" xfId="2" applyNumberFormat="1" applyFont="1" applyFill="1" applyBorder="1" applyAlignment="1">
      <alignment vertical="center"/>
    </xf>
    <xf numFmtId="10" fontId="79" fillId="7" borderId="15" xfId="2" applyNumberFormat="1" applyFont="1" applyFill="1" applyBorder="1" applyAlignment="1">
      <alignment vertical="center"/>
    </xf>
    <xf numFmtId="10" fontId="79" fillId="8" borderId="15" xfId="2" applyNumberFormat="1" applyFont="1" applyFill="1" applyBorder="1" applyAlignment="1">
      <alignment vertical="center"/>
    </xf>
    <xf numFmtId="10" fontId="79" fillId="7" borderId="16" xfId="2" applyNumberFormat="1" applyFont="1" applyFill="1" applyBorder="1" applyAlignment="1">
      <alignment vertical="center"/>
    </xf>
    <xf numFmtId="0" fontId="79" fillId="7" borderId="22" xfId="3" applyFont="1" applyFill="1" applyBorder="1" applyAlignment="1">
      <alignment horizontal="left" vertical="center"/>
    </xf>
    <xf numFmtId="0" fontId="80" fillId="3" borderId="17" xfId="3" applyFont="1" applyBorder="1" applyAlignment="1">
      <alignment horizontal="right" vertical="center" wrapText="1"/>
    </xf>
    <xf numFmtId="4" fontId="79" fillId="7" borderId="17" xfId="3" applyNumberFormat="1" applyFont="1" applyFill="1" applyBorder="1" applyAlignment="1">
      <alignment horizontal="center" vertical="center"/>
    </xf>
    <xf numFmtId="4" fontId="79" fillId="7" borderId="17" xfId="3" applyNumberFormat="1" applyFont="1" applyFill="1" applyBorder="1" applyAlignment="1">
      <alignment vertical="center"/>
    </xf>
    <xf numFmtId="10" fontId="79" fillId="0" borderId="14" xfId="1" applyNumberFormat="1" applyFont="1" applyBorder="1" applyAlignment="1">
      <alignment vertical="center"/>
    </xf>
    <xf numFmtId="168" fontId="79" fillId="8" borderId="15" xfId="2" applyNumberFormat="1" applyFont="1" applyFill="1" applyBorder="1" applyAlignment="1">
      <alignment vertical="center"/>
    </xf>
    <xf numFmtId="0" fontId="81" fillId="7" borderId="22" xfId="3" applyFont="1" applyFill="1" applyBorder="1" applyAlignment="1">
      <alignment vertical="center"/>
    </xf>
    <xf numFmtId="0" fontId="82" fillId="3" borderId="17" xfId="3" applyFont="1" applyBorder="1" applyAlignment="1">
      <alignment horizontal="right" vertical="center"/>
    </xf>
    <xf numFmtId="4" fontId="83" fillId="7" borderId="17" xfId="3" applyNumberFormat="1" applyFont="1" applyFill="1" applyBorder="1" applyAlignment="1">
      <alignment vertical="center"/>
    </xf>
    <xf numFmtId="4" fontId="83" fillId="7" borderId="14" xfId="3" applyNumberFormat="1" applyFont="1" applyFill="1" applyBorder="1" applyAlignment="1">
      <alignment vertical="center"/>
    </xf>
    <xf numFmtId="4" fontId="83" fillId="3" borderId="15" xfId="3" applyNumberFormat="1" applyFont="1" applyBorder="1" applyAlignment="1">
      <alignment vertical="center"/>
    </xf>
    <xf numFmtId="10" fontId="79" fillId="7" borderId="2" xfId="2" applyNumberFormat="1" applyFont="1" applyFill="1" applyBorder="1" applyAlignment="1">
      <alignment vertical="center"/>
    </xf>
    <xf numFmtId="4" fontId="83" fillId="3" borderId="16" xfId="3" applyNumberFormat="1" applyFont="1" applyBorder="1" applyAlignment="1">
      <alignment vertical="center"/>
    </xf>
    <xf numFmtId="0" fontId="81" fillId="7" borderId="23" xfId="3" applyFont="1" applyFill="1" applyBorder="1" applyAlignment="1">
      <alignment vertical="center"/>
    </xf>
    <xf numFmtId="0" fontId="82" fillId="3" borderId="24" xfId="3" applyFont="1" applyBorder="1" applyAlignment="1">
      <alignment horizontal="right" vertical="center"/>
    </xf>
    <xf numFmtId="4" fontId="83" fillId="7" borderId="24" xfId="3" applyNumberFormat="1" applyFont="1" applyFill="1" applyBorder="1" applyAlignment="1">
      <alignment vertical="center"/>
    </xf>
    <xf numFmtId="4" fontId="83" fillId="7" borderId="25" xfId="3" applyNumberFormat="1" applyFont="1" applyFill="1" applyBorder="1" applyAlignment="1">
      <alignment vertical="center"/>
    </xf>
    <xf numFmtId="4" fontId="82" fillId="3" borderId="26" xfId="3" applyNumberFormat="1" applyFont="1" applyBorder="1" applyAlignment="1">
      <alignment vertical="center"/>
    </xf>
    <xf numFmtId="10" fontId="79" fillId="7" borderId="27" xfId="2" applyNumberFormat="1" applyFont="1" applyFill="1" applyBorder="1" applyAlignment="1">
      <alignment vertical="center"/>
    </xf>
    <xf numFmtId="4" fontId="82" fillId="3" borderId="28" xfId="3" applyNumberFormat="1" applyFont="1" applyBorder="1" applyAlignment="1">
      <alignment vertical="center"/>
    </xf>
    <xf numFmtId="43" fontId="0" fillId="0" borderId="0" xfId="0" applyNumberFormat="1"/>
    <xf numFmtId="4" fontId="4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4" fontId="31" fillId="0" borderId="2" xfId="0" applyNumberFormat="1" applyFont="1" applyBorder="1" applyAlignment="1">
      <alignment horizontal="center" vertical="center"/>
    </xf>
    <xf numFmtId="4" fontId="37" fillId="0" borderId="2" xfId="0" applyNumberFormat="1" applyFont="1" applyBorder="1" applyAlignment="1">
      <alignment horizontal="center" vertical="center"/>
    </xf>
    <xf numFmtId="4" fontId="43" fillId="0" borderId="2" xfId="0" applyNumberFormat="1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4" fontId="50" fillId="0" borderId="2" xfId="0" applyNumberFormat="1" applyFont="1" applyBorder="1" applyAlignment="1">
      <alignment horizontal="center" vertical="center"/>
    </xf>
    <xf numFmtId="4" fontId="56" fillId="0" borderId="2" xfId="0" applyNumberFormat="1" applyFont="1" applyBorder="1" applyAlignment="1">
      <alignment horizontal="center" vertical="center"/>
    </xf>
    <xf numFmtId="0" fontId="61" fillId="0" borderId="2" xfId="0" applyFont="1" applyBorder="1" applyAlignment="1">
      <alignment horizontal="center" vertical="center" wrapText="1"/>
    </xf>
    <xf numFmtId="4" fontId="63" fillId="0" borderId="2" xfId="0" applyNumberFormat="1" applyFont="1" applyBorder="1" applyAlignment="1">
      <alignment horizontal="center" vertical="center"/>
    </xf>
    <xf numFmtId="0" fontId="71" fillId="0" borderId="0" xfId="0" applyFont="1" applyAlignment="1">
      <alignment horizontal="center"/>
    </xf>
    <xf numFmtId="0" fontId="75" fillId="4" borderId="4" xfId="3" applyFont="1" applyFill="1" applyBorder="1" applyAlignment="1">
      <alignment horizontal="center"/>
    </xf>
    <xf numFmtId="0" fontId="75" fillId="4" borderId="5" xfId="3" applyFont="1" applyFill="1" applyBorder="1" applyAlignment="1">
      <alignment horizontal="center"/>
    </xf>
    <xf numFmtId="0" fontId="75" fillId="4" borderId="6" xfId="3" applyFont="1" applyFill="1" applyBorder="1" applyAlignment="1">
      <alignment horizontal="center"/>
    </xf>
  </cellXfs>
  <cellStyles count="4">
    <cellStyle name="Normal" xfId="0" builtinId="0"/>
    <cellStyle name="Normal_PLANLIHA-REGODAGUA" xfId="3" xr:uid="{7EF7D41B-404B-427A-8124-A5EF4163B839}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7"/>
  <sheetViews>
    <sheetView showGridLines="0" tabSelected="1" view="pageBreakPreview" zoomScale="80" zoomScaleNormal="100" zoomScaleSheetLayoutView="80" workbookViewId="0">
      <selection activeCell="A2" sqref="A2"/>
    </sheetView>
  </sheetViews>
  <sheetFormatPr defaultRowHeight="14.4" x14ac:dyDescent="0.3"/>
  <cols>
    <col min="1" max="1" width="16.5546875" customWidth="1"/>
    <col min="2" max="2" width="13.88671875" customWidth="1"/>
    <col min="3" max="3" width="13.5546875" customWidth="1"/>
    <col min="4" max="4" width="12.33203125" customWidth="1"/>
    <col min="5" max="5" width="50.21875" customWidth="1"/>
    <col min="6" max="6" width="13.5546875" customWidth="1"/>
    <col min="7" max="7" width="10" customWidth="1"/>
    <col min="8" max="8" width="13.88671875" customWidth="1"/>
    <col min="9" max="9" width="11.77734375" customWidth="1"/>
    <col min="10" max="10" width="8.88671875" customWidth="1"/>
    <col min="11" max="11" width="16.5546875" customWidth="1"/>
    <col min="12" max="12" width="17.88671875" customWidth="1"/>
  </cols>
  <sheetData>
    <row r="1" spans="1:18" x14ac:dyDescent="0.3">
      <c r="A1" s="35" t="s">
        <v>63</v>
      </c>
    </row>
    <row r="2" spans="1:18" x14ac:dyDescent="0.3">
      <c r="A2" t="s">
        <v>128</v>
      </c>
    </row>
    <row r="3" spans="1:18" x14ac:dyDescent="0.3">
      <c r="A3" t="s">
        <v>59</v>
      </c>
    </row>
    <row r="4" spans="1:18" x14ac:dyDescent="0.3">
      <c r="A4" t="s">
        <v>60</v>
      </c>
    </row>
    <row r="5" spans="1:18" x14ac:dyDescent="0.3">
      <c r="A5" t="s">
        <v>61</v>
      </c>
    </row>
    <row r="6" spans="1:18" x14ac:dyDescent="0.3">
      <c r="A6" t="s">
        <v>62</v>
      </c>
    </row>
    <row r="7" spans="1:18" ht="29.4" customHeight="1" x14ac:dyDescent="0.45">
      <c r="A7" s="148" t="s">
        <v>64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18" ht="40.200000000000003" x14ac:dyDescent="0.3">
      <c r="A8" s="1" t="s">
        <v>0</v>
      </c>
      <c r="B8" s="4" t="s">
        <v>1</v>
      </c>
      <c r="C8" s="1" t="s">
        <v>2</v>
      </c>
      <c r="D8" s="1" t="s">
        <v>3</v>
      </c>
      <c r="E8" s="1" t="s">
        <v>4</v>
      </c>
      <c r="F8" s="4" t="s">
        <v>5</v>
      </c>
      <c r="G8" s="1" t="s">
        <v>6</v>
      </c>
      <c r="H8" s="4" t="s">
        <v>7</v>
      </c>
      <c r="I8" s="4" t="s">
        <v>8</v>
      </c>
      <c r="J8" s="1" t="s">
        <v>9</v>
      </c>
      <c r="K8" s="4" t="s">
        <v>10</v>
      </c>
      <c r="L8" s="4" t="s">
        <v>11</v>
      </c>
    </row>
    <row r="9" spans="1:18" x14ac:dyDescent="0.3">
      <c r="A9" s="6" t="s">
        <v>12</v>
      </c>
      <c r="B9" s="6" t="s">
        <v>13</v>
      </c>
      <c r="C9" s="6" t="s">
        <v>14</v>
      </c>
      <c r="D9" s="6" t="s">
        <v>14</v>
      </c>
      <c r="E9" s="30" t="s">
        <v>15</v>
      </c>
      <c r="F9" s="6" t="s">
        <v>14</v>
      </c>
      <c r="G9" s="6" t="s">
        <v>14</v>
      </c>
      <c r="H9" s="6" t="s">
        <v>14</v>
      </c>
      <c r="I9" s="6" t="s">
        <v>14</v>
      </c>
      <c r="J9" s="6" t="s">
        <v>14</v>
      </c>
      <c r="K9" s="6" t="s">
        <v>14</v>
      </c>
      <c r="L9" s="7">
        <f>ROUND(L10,2)+ROUND(L11,2)</f>
        <v>5086.8599999999997</v>
      </c>
    </row>
    <row r="10" spans="1:18" ht="39.6" x14ac:dyDescent="0.3">
      <c r="A10" s="8" t="s">
        <v>16</v>
      </c>
      <c r="B10" s="8" t="s">
        <v>17</v>
      </c>
      <c r="C10" s="8" t="s">
        <v>18</v>
      </c>
      <c r="D10" s="8" t="s">
        <v>19</v>
      </c>
      <c r="E10" s="29" t="s">
        <v>20</v>
      </c>
      <c r="F10" s="135">
        <v>8</v>
      </c>
      <c r="G10" s="8" t="s">
        <v>21</v>
      </c>
      <c r="H10" s="9">
        <v>458.89</v>
      </c>
      <c r="I10" s="10">
        <v>458.89</v>
      </c>
      <c r="J10" s="11">
        <v>0.24</v>
      </c>
      <c r="K10" s="12">
        <f>ROUND(I10,2)+(ROUND(I10,2)*J10)</f>
        <v>569.02359999999999</v>
      </c>
      <c r="L10" s="13">
        <f>ROUND(K10,2)*F10</f>
        <v>4552.16</v>
      </c>
    </row>
    <row r="11" spans="1:18" ht="26.4" x14ac:dyDescent="0.3">
      <c r="A11" s="14" t="s">
        <v>16</v>
      </c>
      <c r="B11" s="14" t="s">
        <v>22</v>
      </c>
      <c r="C11" s="14" t="s">
        <v>18</v>
      </c>
      <c r="D11" s="14" t="s">
        <v>23</v>
      </c>
      <c r="E11" s="79" t="s">
        <v>24</v>
      </c>
      <c r="F11" s="136">
        <v>10</v>
      </c>
      <c r="G11" s="14" t="s">
        <v>25</v>
      </c>
      <c r="H11" s="80">
        <v>43.12</v>
      </c>
      <c r="I11" s="81">
        <v>43.12</v>
      </c>
      <c r="J11" s="71">
        <v>0.24</v>
      </c>
      <c r="K11" s="72">
        <f>ROUND(I11,2)+(ROUND(I11,2)*J11)</f>
        <v>53.468799999999995</v>
      </c>
      <c r="L11" s="73">
        <f>ROUND(K11,2)*F11</f>
        <v>534.70000000000005</v>
      </c>
    </row>
    <row r="12" spans="1:18" ht="15" thickBot="1" x14ac:dyDescent="0.35">
      <c r="A12" s="15" t="s">
        <v>12</v>
      </c>
      <c r="B12" s="15" t="s">
        <v>26</v>
      </c>
      <c r="C12" s="15" t="s">
        <v>14</v>
      </c>
      <c r="D12" s="15" t="s">
        <v>14</v>
      </c>
      <c r="E12" s="30" t="s">
        <v>67</v>
      </c>
      <c r="F12" s="137"/>
      <c r="G12" s="15" t="s">
        <v>14</v>
      </c>
      <c r="H12" s="15" t="s">
        <v>14</v>
      </c>
      <c r="I12" s="15" t="s">
        <v>14</v>
      </c>
      <c r="J12" s="15" t="s">
        <v>14</v>
      </c>
      <c r="K12" s="15" t="s">
        <v>14</v>
      </c>
      <c r="L12" s="16">
        <f>SUM(L13:L26)</f>
        <v>464620.48590000003</v>
      </c>
    </row>
    <row r="13" spans="1:18" ht="79.8" thickBot="1" x14ac:dyDescent="0.35">
      <c r="A13" s="17" t="s">
        <v>16</v>
      </c>
      <c r="B13" s="17" t="s">
        <v>28</v>
      </c>
      <c r="C13" s="8" t="s">
        <v>18</v>
      </c>
      <c r="D13" s="8" t="s">
        <v>83</v>
      </c>
      <c r="E13" s="74" t="s">
        <v>69</v>
      </c>
      <c r="F13" s="138">
        <v>1090.1500000000001</v>
      </c>
      <c r="G13" s="17" t="s">
        <v>35</v>
      </c>
      <c r="H13" s="75">
        <v>6.02</v>
      </c>
      <c r="I13" s="76">
        <f>H13</f>
        <v>6.02</v>
      </c>
      <c r="J13" s="77">
        <v>0.24</v>
      </c>
      <c r="K13" s="78">
        <f>ROUND(I13,2)+(ROUND(I13,2)*J13)</f>
        <v>7.4647999999999994</v>
      </c>
      <c r="L13" s="73">
        <f>ROUND(K13,2)*F13</f>
        <v>8132.5190000000002</v>
      </c>
      <c r="Q13" s="83" t="s">
        <v>107</v>
      </c>
      <c r="R13" s="84" t="s">
        <v>108</v>
      </c>
    </row>
    <row r="14" spans="1:18" ht="79.2" x14ac:dyDescent="0.3">
      <c r="A14" s="18" t="s">
        <v>16</v>
      </c>
      <c r="B14" s="18" t="s">
        <v>32</v>
      </c>
      <c r="C14" s="18" t="s">
        <v>18</v>
      </c>
      <c r="D14" s="18" t="s">
        <v>84</v>
      </c>
      <c r="E14" s="68" t="s">
        <v>70</v>
      </c>
      <c r="F14" s="139">
        <v>158.36000000000001</v>
      </c>
      <c r="G14" s="18" t="s">
        <v>35</v>
      </c>
      <c r="H14" s="69">
        <v>8.9499999999999993</v>
      </c>
      <c r="I14" s="76">
        <f t="shared" ref="I14:I26" si="0">H14</f>
        <v>8.9499999999999993</v>
      </c>
      <c r="J14" s="61">
        <v>0.24</v>
      </c>
      <c r="K14" s="62">
        <f>ROUND(I14,2)+(ROUND(I14,2)*J14)</f>
        <v>11.097999999999999</v>
      </c>
      <c r="L14" s="73">
        <f t="shared" ref="L14:L17" si="1">ROUND(K14,2)*F14</f>
        <v>1757.796</v>
      </c>
    </row>
    <row r="15" spans="1:18" ht="26.4" x14ac:dyDescent="0.3">
      <c r="A15" s="19" t="s">
        <v>16</v>
      </c>
      <c r="B15" s="19" t="s">
        <v>36</v>
      </c>
      <c r="C15" s="19" t="s">
        <v>18</v>
      </c>
      <c r="D15" s="19" t="s">
        <v>85</v>
      </c>
      <c r="E15" s="63" t="s">
        <v>71</v>
      </c>
      <c r="F15" s="140">
        <v>138.72999999999999</v>
      </c>
      <c r="G15" s="8" t="s">
        <v>35</v>
      </c>
      <c r="H15" s="64">
        <v>90.03</v>
      </c>
      <c r="I15" s="76">
        <f t="shared" si="0"/>
        <v>90.03</v>
      </c>
      <c r="J15" s="66">
        <v>0.24</v>
      </c>
      <c r="K15" s="67">
        <f>ROUND(I15,2)+(ROUND(I15,2)*J15)</f>
        <v>111.63720000000001</v>
      </c>
      <c r="L15" s="73">
        <f t="shared" si="1"/>
        <v>15487.8172</v>
      </c>
    </row>
    <row r="16" spans="1:18" ht="39.6" x14ac:dyDescent="0.3">
      <c r="A16" s="20" t="s">
        <v>16</v>
      </c>
      <c r="B16" s="20" t="s">
        <v>40</v>
      </c>
      <c r="C16" s="20" t="s">
        <v>18</v>
      </c>
      <c r="D16" s="20" t="s">
        <v>86</v>
      </c>
      <c r="E16" s="58" t="s">
        <v>72</v>
      </c>
      <c r="F16" s="141">
        <v>861</v>
      </c>
      <c r="G16" s="20" t="s">
        <v>21</v>
      </c>
      <c r="H16" s="59">
        <v>3.53</v>
      </c>
      <c r="I16" s="76">
        <f t="shared" si="0"/>
        <v>3.53</v>
      </c>
      <c r="J16" s="51">
        <v>0.24</v>
      </c>
      <c r="K16" s="52">
        <f>ROUND(I16,2)+(ROUND(I16,2)*J16)</f>
        <v>4.3772000000000002</v>
      </c>
      <c r="L16" s="73">
        <f t="shared" si="1"/>
        <v>3771.18</v>
      </c>
    </row>
    <row r="17" spans="1:16" ht="26.4" x14ac:dyDescent="0.3">
      <c r="A17" s="21" t="s">
        <v>16</v>
      </c>
      <c r="B17" s="21" t="s">
        <v>43</v>
      </c>
      <c r="C17" s="21" t="s">
        <v>18</v>
      </c>
      <c r="D17" s="21" t="s">
        <v>87</v>
      </c>
      <c r="E17" s="53" t="s">
        <v>73</v>
      </c>
      <c r="F17" s="142">
        <v>816.51</v>
      </c>
      <c r="G17" s="21" t="s">
        <v>35</v>
      </c>
      <c r="H17" s="54">
        <v>27.32</v>
      </c>
      <c r="I17" s="76">
        <f t="shared" si="0"/>
        <v>27.32</v>
      </c>
      <c r="J17" s="56">
        <v>0.24</v>
      </c>
      <c r="K17" s="57">
        <f>ROUND(I17,2)+(ROUND(I17,2)*J17)</f>
        <v>33.876800000000003</v>
      </c>
      <c r="L17" s="73">
        <f t="shared" si="1"/>
        <v>27663.358800000002</v>
      </c>
    </row>
    <row r="18" spans="1:16" ht="92.4" x14ac:dyDescent="0.3">
      <c r="A18" s="20" t="s">
        <v>16</v>
      </c>
      <c r="B18" s="20" t="s">
        <v>97</v>
      </c>
      <c r="C18" s="8" t="s">
        <v>18</v>
      </c>
      <c r="D18" s="14" t="s">
        <v>88</v>
      </c>
      <c r="E18" s="79" t="s">
        <v>74</v>
      </c>
      <c r="F18" s="136">
        <v>427.3</v>
      </c>
      <c r="G18" s="14" t="s">
        <v>35</v>
      </c>
      <c r="H18" s="80">
        <v>20.68</v>
      </c>
      <c r="I18" s="76">
        <f t="shared" si="0"/>
        <v>20.68</v>
      </c>
      <c r="J18" s="51">
        <v>0.24</v>
      </c>
      <c r="K18" s="57">
        <f t="shared" ref="K18:K26" si="2">ROUND(I18,2)+(ROUND(I18,2)*J18)</f>
        <v>25.6432</v>
      </c>
      <c r="L18" s="73">
        <f t="shared" ref="L18:L26" si="3">ROUND(K18,2)*F18</f>
        <v>10955.972</v>
      </c>
    </row>
    <row r="19" spans="1:16" ht="66" x14ac:dyDescent="0.3">
      <c r="A19" s="21" t="s">
        <v>16</v>
      </c>
      <c r="B19" s="21" t="s">
        <v>98</v>
      </c>
      <c r="C19" s="8" t="s">
        <v>18</v>
      </c>
      <c r="D19" s="14" t="s">
        <v>89</v>
      </c>
      <c r="E19" s="79" t="s">
        <v>75</v>
      </c>
      <c r="F19" s="136">
        <v>296.27999999999997</v>
      </c>
      <c r="G19" s="14" t="s">
        <v>35</v>
      </c>
      <c r="H19" s="80">
        <v>8.2799999999999994</v>
      </c>
      <c r="I19" s="76">
        <f t="shared" si="0"/>
        <v>8.2799999999999994</v>
      </c>
      <c r="J19" s="56">
        <v>0.24</v>
      </c>
      <c r="K19" s="57">
        <f t="shared" si="2"/>
        <v>10.267199999999999</v>
      </c>
      <c r="L19" s="73">
        <f t="shared" si="3"/>
        <v>3042.7955999999995</v>
      </c>
    </row>
    <row r="20" spans="1:16" ht="39.6" x14ac:dyDescent="0.3">
      <c r="A20" s="20" t="s">
        <v>16</v>
      </c>
      <c r="B20" s="20" t="s">
        <v>99</v>
      </c>
      <c r="C20" s="8" t="s">
        <v>18</v>
      </c>
      <c r="D20" s="14" t="s">
        <v>90</v>
      </c>
      <c r="E20" s="79" t="s">
        <v>76</v>
      </c>
      <c r="F20" s="136">
        <f>F19</f>
        <v>296.27999999999997</v>
      </c>
      <c r="G20" s="14" t="s">
        <v>106</v>
      </c>
      <c r="H20" s="80">
        <v>2.59</v>
      </c>
      <c r="I20" s="76">
        <f t="shared" si="0"/>
        <v>2.59</v>
      </c>
      <c r="J20" s="51">
        <v>0.24</v>
      </c>
      <c r="K20" s="57">
        <f t="shared" si="2"/>
        <v>3.2115999999999998</v>
      </c>
      <c r="L20" s="73">
        <f t="shared" si="3"/>
        <v>951.05879999999991</v>
      </c>
    </row>
    <row r="21" spans="1:16" ht="66" x14ac:dyDescent="0.3">
      <c r="A21" s="21" t="s">
        <v>16</v>
      </c>
      <c r="B21" s="21" t="s">
        <v>100</v>
      </c>
      <c r="C21" s="8" t="s">
        <v>18</v>
      </c>
      <c r="D21" s="14" t="s">
        <v>91</v>
      </c>
      <c r="E21" s="79" t="s">
        <v>77</v>
      </c>
      <c r="F21" s="136">
        <v>254.1</v>
      </c>
      <c r="G21" s="14" t="s">
        <v>50</v>
      </c>
      <c r="H21" s="80">
        <v>166.6</v>
      </c>
      <c r="I21" s="76">
        <f t="shared" si="0"/>
        <v>166.6</v>
      </c>
      <c r="J21" s="56">
        <v>0.24</v>
      </c>
      <c r="K21" s="57">
        <f t="shared" si="2"/>
        <v>206.584</v>
      </c>
      <c r="L21" s="73">
        <f t="shared" si="3"/>
        <v>52491.978000000003</v>
      </c>
    </row>
    <row r="22" spans="1:16" ht="66" x14ac:dyDescent="0.3">
      <c r="A22" s="20" t="s">
        <v>16</v>
      </c>
      <c r="B22" s="20" t="s">
        <v>101</v>
      </c>
      <c r="C22" s="8" t="s">
        <v>18</v>
      </c>
      <c r="D22" s="14" t="s">
        <v>92</v>
      </c>
      <c r="E22" s="79" t="s">
        <v>78</v>
      </c>
      <c r="F22" s="136">
        <v>444.35</v>
      </c>
      <c r="G22" s="14" t="s">
        <v>50</v>
      </c>
      <c r="H22" s="80">
        <v>310.67</v>
      </c>
      <c r="I22" s="76">
        <f t="shared" si="0"/>
        <v>310.67</v>
      </c>
      <c r="J22" s="51">
        <v>0.24</v>
      </c>
      <c r="K22" s="57">
        <f t="shared" si="2"/>
        <v>385.23080000000004</v>
      </c>
      <c r="L22" s="73">
        <f t="shared" si="3"/>
        <v>171176.95050000001</v>
      </c>
    </row>
    <row r="23" spans="1:16" ht="39.6" x14ac:dyDescent="0.3">
      <c r="A23" s="21" t="s">
        <v>16</v>
      </c>
      <c r="B23" s="21" t="s">
        <v>102</v>
      </c>
      <c r="C23" s="8" t="s">
        <v>29</v>
      </c>
      <c r="D23" s="14" t="s">
        <v>93</v>
      </c>
      <c r="E23" s="79" t="s">
        <v>79</v>
      </c>
      <c r="F23" s="136">
        <v>26</v>
      </c>
      <c r="G23" s="14" t="s">
        <v>25</v>
      </c>
      <c r="H23" s="80">
        <v>3170.17</v>
      </c>
      <c r="I23" s="76">
        <f t="shared" si="0"/>
        <v>3170.17</v>
      </c>
      <c r="J23" s="56">
        <v>0.24</v>
      </c>
      <c r="K23" s="57">
        <f t="shared" si="2"/>
        <v>3931.0108</v>
      </c>
      <c r="L23" s="73">
        <f t="shared" si="3"/>
        <v>102206.26000000001</v>
      </c>
    </row>
    <row r="24" spans="1:16" ht="79.2" x14ac:dyDescent="0.3">
      <c r="A24" s="20" t="s">
        <v>16</v>
      </c>
      <c r="B24" s="20" t="s">
        <v>103</v>
      </c>
      <c r="C24" s="8" t="s">
        <v>29</v>
      </c>
      <c r="D24" s="14" t="s">
        <v>94</v>
      </c>
      <c r="E24" s="79" t="s">
        <v>80</v>
      </c>
      <c r="F24" s="136">
        <v>8</v>
      </c>
      <c r="G24" s="14" t="s">
        <v>25</v>
      </c>
      <c r="H24" s="80">
        <v>5454.22</v>
      </c>
      <c r="I24" s="76">
        <f t="shared" si="0"/>
        <v>5454.22</v>
      </c>
      <c r="J24" s="51">
        <v>0.24</v>
      </c>
      <c r="K24" s="57">
        <f t="shared" si="2"/>
        <v>6763.2327999999998</v>
      </c>
      <c r="L24" s="73">
        <f t="shared" si="3"/>
        <v>54105.84</v>
      </c>
    </row>
    <row r="25" spans="1:16" ht="52.8" x14ac:dyDescent="0.3">
      <c r="A25" s="21" t="s">
        <v>16</v>
      </c>
      <c r="B25" s="21" t="s">
        <v>104</v>
      </c>
      <c r="C25" s="8" t="s">
        <v>18</v>
      </c>
      <c r="D25" s="14" t="s">
        <v>95</v>
      </c>
      <c r="E25" s="79" t="s">
        <v>81</v>
      </c>
      <c r="F25" s="136">
        <v>8</v>
      </c>
      <c r="G25" s="14" t="s">
        <v>25</v>
      </c>
      <c r="H25" s="80">
        <v>370</v>
      </c>
      <c r="I25" s="76">
        <f t="shared" si="0"/>
        <v>370</v>
      </c>
      <c r="J25" s="56">
        <v>0.24</v>
      </c>
      <c r="K25" s="57">
        <f t="shared" si="2"/>
        <v>458.8</v>
      </c>
      <c r="L25" s="73">
        <f t="shared" si="3"/>
        <v>3670.4</v>
      </c>
    </row>
    <row r="26" spans="1:16" ht="52.8" x14ac:dyDescent="0.3">
      <c r="A26" s="20" t="s">
        <v>16</v>
      </c>
      <c r="B26" s="20" t="s">
        <v>105</v>
      </c>
      <c r="C26" s="8" t="s">
        <v>18</v>
      </c>
      <c r="D26" s="14" t="s">
        <v>96</v>
      </c>
      <c r="E26" s="79" t="s">
        <v>82</v>
      </c>
      <c r="F26" s="136">
        <v>8</v>
      </c>
      <c r="G26" s="14" t="s">
        <v>50</v>
      </c>
      <c r="H26" s="80">
        <v>928.08</v>
      </c>
      <c r="I26" s="76">
        <f t="shared" si="0"/>
        <v>928.08</v>
      </c>
      <c r="J26" s="51">
        <v>0.24</v>
      </c>
      <c r="K26" s="57">
        <f t="shared" si="2"/>
        <v>1150.8192000000001</v>
      </c>
      <c r="L26" s="73">
        <f t="shared" si="3"/>
        <v>9206.56</v>
      </c>
    </row>
    <row r="27" spans="1:16" x14ac:dyDescent="0.3">
      <c r="A27" s="14"/>
      <c r="B27" s="14"/>
      <c r="C27" s="14"/>
      <c r="D27" s="14"/>
      <c r="E27" s="79"/>
      <c r="F27" s="136"/>
      <c r="G27" s="14"/>
      <c r="H27" s="80"/>
      <c r="I27" s="81"/>
      <c r="J27" s="71"/>
      <c r="K27" s="57"/>
      <c r="L27" s="73"/>
    </row>
    <row r="28" spans="1:16" x14ac:dyDescent="0.3">
      <c r="A28" s="15" t="s">
        <v>12</v>
      </c>
      <c r="B28" s="15">
        <v>3</v>
      </c>
      <c r="C28" s="15" t="s">
        <v>14</v>
      </c>
      <c r="D28" s="15" t="s">
        <v>14</v>
      </c>
      <c r="E28" s="31" t="s">
        <v>27</v>
      </c>
      <c r="F28" s="137"/>
      <c r="G28" s="15" t="s">
        <v>14</v>
      </c>
      <c r="H28" s="15" t="s">
        <v>14</v>
      </c>
      <c r="I28" s="15" t="s">
        <v>14</v>
      </c>
      <c r="J28" s="15" t="s">
        <v>14</v>
      </c>
      <c r="K28" s="15" t="s">
        <v>14</v>
      </c>
      <c r="L28" s="16">
        <f>ROUND(L29,2)+ROUND(L30,2)+ROUND(L31,2)+ROUND(L32,2)+ROUND(L33,2)</f>
        <v>1414638.3</v>
      </c>
    </row>
    <row r="29" spans="1:16" ht="26.4" x14ac:dyDescent="0.3">
      <c r="A29" s="17" t="s">
        <v>16</v>
      </c>
      <c r="B29" s="8" t="s">
        <v>47</v>
      </c>
      <c r="C29" s="17" t="s">
        <v>29</v>
      </c>
      <c r="D29" s="17" t="s">
        <v>30</v>
      </c>
      <c r="E29" s="74" t="s">
        <v>31</v>
      </c>
      <c r="F29" s="138">
        <v>18785.919999999998</v>
      </c>
      <c r="G29" s="17" t="s">
        <v>21</v>
      </c>
      <c r="H29" s="75">
        <v>5.84</v>
      </c>
      <c r="I29" s="76">
        <v>5.84</v>
      </c>
      <c r="J29" s="77">
        <v>0.24</v>
      </c>
      <c r="K29" s="78">
        <f>ROUND(I29,2)+(ROUND(I29,2)*J29)</f>
        <v>7.2416</v>
      </c>
      <c r="L29" s="73">
        <f>ROUND(K29,2)*F29</f>
        <v>136010.06079999998</v>
      </c>
    </row>
    <row r="30" spans="1:16" ht="39.6" x14ac:dyDescent="0.3">
      <c r="A30" s="18" t="s">
        <v>16</v>
      </c>
      <c r="B30" s="8" t="s">
        <v>51</v>
      </c>
      <c r="C30" s="18" t="s">
        <v>18</v>
      </c>
      <c r="D30" s="18" t="s">
        <v>33</v>
      </c>
      <c r="E30" s="68" t="s">
        <v>34</v>
      </c>
      <c r="F30" s="139">
        <v>563.54</v>
      </c>
      <c r="G30" s="18" t="s">
        <v>35</v>
      </c>
      <c r="H30" s="69">
        <v>1789.43</v>
      </c>
      <c r="I30" s="70">
        <v>1789.43</v>
      </c>
      <c r="J30" s="61">
        <v>0.24</v>
      </c>
      <c r="K30" s="62">
        <f>ROUND(I30,2)+(ROUND(I30,2)*J30)</f>
        <v>2218.8932</v>
      </c>
      <c r="L30" s="73">
        <f t="shared" ref="L30:L38" si="4">ROUND(K30,2)*F30</f>
        <v>1250433.2705999999</v>
      </c>
      <c r="P30" s="82"/>
    </row>
    <row r="31" spans="1:16" ht="39.6" x14ac:dyDescent="0.3">
      <c r="A31" s="19" t="s">
        <v>16</v>
      </c>
      <c r="B31" s="8" t="s">
        <v>110</v>
      </c>
      <c r="C31" s="19" t="s">
        <v>18</v>
      </c>
      <c r="D31" s="19" t="s">
        <v>37</v>
      </c>
      <c r="E31" s="63" t="s">
        <v>38</v>
      </c>
      <c r="F31" s="140">
        <v>8897.24</v>
      </c>
      <c r="G31" s="8" t="s">
        <v>39</v>
      </c>
      <c r="H31" s="64">
        <v>2.0499999999999998</v>
      </c>
      <c r="I31" s="65">
        <v>2.0499999999999998</v>
      </c>
      <c r="J31" s="66">
        <v>0.24</v>
      </c>
      <c r="K31" s="67">
        <f>ROUND(I31,2)+(ROUND(I31,2)*J31)</f>
        <v>2.5419999999999998</v>
      </c>
      <c r="L31" s="73">
        <f t="shared" si="4"/>
        <v>22598.989600000001</v>
      </c>
    </row>
    <row r="32" spans="1:16" ht="52.8" x14ac:dyDescent="0.3">
      <c r="A32" s="20" t="s">
        <v>16</v>
      </c>
      <c r="B32" s="8" t="s">
        <v>111</v>
      </c>
      <c r="C32" s="20" t="s">
        <v>18</v>
      </c>
      <c r="D32" s="20" t="s">
        <v>41</v>
      </c>
      <c r="E32" s="58" t="s">
        <v>42</v>
      </c>
      <c r="F32" s="141">
        <v>676.26</v>
      </c>
      <c r="G32" s="20" t="s">
        <v>39</v>
      </c>
      <c r="H32" s="59">
        <v>1.87</v>
      </c>
      <c r="I32" s="60">
        <v>1.87</v>
      </c>
      <c r="J32" s="51">
        <v>0.24</v>
      </c>
      <c r="K32" s="52">
        <f>ROUND(I32,2)+(ROUND(I32,2)*J32)</f>
        <v>2.3188</v>
      </c>
      <c r="L32" s="73">
        <f t="shared" si="4"/>
        <v>1568.9232</v>
      </c>
    </row>
    <row r="33" spans="1:12" ht="66" x14ac:dyDescent="0.3">
      <c r="A33" s="21" t="s">
        <v>16</v>
      </c>
      <c r="B33" s="8" t="s">
        <v>112</v>
      </c>
      <c r="C33" s="21" t="s">
        <v>18</v>
      </c>
      <c r="D33" s="21" t="s">
        <v>44</v>
      </c>
      <c r="E33" s="53" t="s">
        <v>45</v>
      </c>
      <c r="F33" s="142">
        <v>4576.21</v>
      </c>
      <c r="G33" s="21" t="s">
        <v>39</v>
      </c>
      <c r="H33" s="54">
        <v>0.71</v>
      </c>
      <c r="I33" s="55">
        <v>0.71</v>
      </c>
      <c r="J33" s="56">
        <v>0.24</v>
      </c>
      <c r="K33" s="57">
        <f>ROUND(I33,2)+(ROUND(I33,2)*J33)</f>
        <v>0.88039999999999996</v>
      </c>
      <c r="L33" s="73">
        <f t="shared" si="4"/>
        <v>4027.0648000000001</v>
      </c>
    </row>
    <row r="34" spans="1:12" x14ac:dyDescent="0.3">
      <c r="A34" s="22" t="s">
        <v>12</v>
      </c>
      <c r="B34" s="22">
        <v>4</v>
      </c>
      <c r="C34" s="22" t="s">
        <v>14</v>
      </c>
      <c r="D34" s="22" t="s">
        <v>14</v>
      </c>
      <c r="E34" s="32" t="s">
        <v>46</v>
      </c>
      <c r="F34" s="143"/>
      <c r="G34" s="22" t="s">
        <v>14</v>
      </c>
      <c r="H34" s="22" t="s">
        <v>14</v>
      </c>
      <c r="I34" s="22" t="s">
        <v>14</v>
      </c>
      <c r="J34" s="22" t="s">
        <v>14</v>
      </c>
      <c r="K34" s="22" t="s">
        <v>14</v>
      </c>
      <c r="L34" s="23">
        <f>ROUND(L35,2)+ROUND(L36,2)</f>
        <v>44544.08</v>
      </c>
    </row>
    <row r="35" spans="1:12" ht="66" x14ac:dyDescent="0.3">
      <c r="A35" s="24" t="s">
        <v>16</v>
      </c>
      <c r="B35" s="8" t="s">
        <v>55</v>
      </c>
      <c r="C35" s="24" t="s">
        <v>18</v>
      </c>
      <c r="D35" s="24" t="s">
        <v>48</v>
      </c>
      <c r="E35" s="48" t="s">
        <v>49</v>
      </c>
      <c r="F35" s="144">
        <v>1016</v>
      </c>
      <c r="G35" s="24" t="s">
        <v>50</v>
      </c>
      <c r="H35" s="49">
        <v>6.4</v>
      </c>
      <c r="I35" s="50">
        <v>6.4</v>
      </c>
      <c r="J35" s="41">
        <v>0.24</v>
      </c>
      <c r="K35" s="42">
        <f>ROUND(I35,2)+(ROUND(I35,2)*J35)</f>
        <v>7.9359999999999999</v>
      </c>
      <c r="L35" s="73">
        <f t="shared" si="4"/>
        <v>8067.04</v>
      </c>
    </row>
    <row r="36" spans="1:12" ht="52.8" x14ac:dyDescent="0.3">
      <c r="A36" s="25" t="s">
        <v>16</v>
      </c>
      <c r="B36" s="8" t="s">
        <v>113</v>
      </c>
      <c r="C36" s="25" t="s">
        <v>18</v>
      </c>
      <c r="D36" s="25" t="s">
        <v>52</v>
      </c>
      <c r="E36" s="43" t="s">
        <v>53</v>
      </c>
      <c r="F36" s="145">
        <v>987.2</v>
      </c>
      <c r="G36" s="25" t="s">
        <v>21</v>
      </c>
      <c r="H36" s="44">
        <v>29.8</v>
      </c>
      <c r="I36" s="45">
        <v>29.8</v>
      </c>
      <c r="J36" s="46">
        <v>0.24</v>
      </c>
      <c r="K36" s="47">
        <f>ROUND(I36,2)+(ROUND(I36,2)*J36)</f>
        <v>36.951999999999998</v>
      </c>
      <c r="L36" s="73">
        <f t="shared" si="4"/>
        <v>36477.040000000001</v>
      </c>
    </row>
    <row r="37" spans="1:12" x14ac:dyDescent="0.3">
      <c r="A37" s="26" t="s">
        <v>12</v>
      </c>
      <c r="B37" s="26">
        <v>5</v>
      </c>
      <c r="C37" s="26" t="s">
        <v>14</v>
      </c>
      <c r="D37" s="26" t="s">
        <v>14</v>
      </c>
      <c r="E37" s="33" t="s">
        <v>54</v>
      </c>
      <c r="F37" s="146"/>
      <c r="G37" s="26" t="s">
        <v>14</v>
      </c>
      <c r="H37" s="26" t="s">
        <v>14</v>
      </c>
      <c r="I37" s="26" t="s">
        <v>14</v>
      </c>
      <c r="J37" s="26" t="s">
        <v>14</v>
      </c>
      <c r="K37" s="26" t="s">
        <v>14</v>
      </c>
      <c r="L37" s="27">
        <f>ROUND(L38,2)</f>
        <v>61110.28</v>
      </c>
    </row>
    <row r="38" spans="1:12" ht="39.6" x14ac:dyDescent="0.3">
      <c r="A38" s="28" t="s">
        <v>16</v>
      </c>
      <c r="B38" s="8" t="s">
        <v>114</v>
      </c>
      <c r="C38" s="28" t="s">
        <v>29</v>
      </c>
      <c r="D38" s="28" t="s">
        <v>56</v>
      </c>
      <c r="E38" s="38" t="s">
        <v>57</v>
      </c>
      <c r="F38" s="147">
        <v>1</v>
      </c>
      <c r="G38" s="28" t="s">
        <v>25</v>
      </c>
      <c r="H38" s="39">
        <v>49282.48</v>
      </c>
      <c r="I38" s="40">
        <f>H38</f>
        <v>49282.48</v>
      </c>
      <c r="J38" s="36">
        <v>0.24</v>
      </c>
      <c r="K38" s="37">
        <f>ROUND(I38,2)+(ROUND(I38,2)*J38)</f>
        <v>61110.275200000004</v>
      </c>
      <c r="L38" s="73">
        <f t="shared" si="4"/>
        <v>61110.28</v>
      </c>
    </row>
    <row r="39" spans="1:12" x14ac:dyDescent="0.3">
      <c r="A39" s="3" t="s">
        <v>14</v>
      </c>
      <c r="B39" s="3" t="s">
        <v>14</v>
      </c>
      <c r="C39" s="3" t="s">
        <v>14</v>
      </c>
      <c r="D39" s="3" t="s">
        <v>14</v>
      </c>
      <c r="E39" s="34" t="s">
        <v>14</v>
      </c>
      <c r="F39" s="3" t="s">
        <v>14</v>
      </c>
      <c r="G39" s="3" t="s">
        <v>14</v>
      </c>
      <c r="H39" s="3"/>
      <c r="I39" s="3" t="s">
        <v>14</v>
      </c>
      <c r="J39" s="3" t="s">
        <v>14</v>
      </c>
      <c r="K39" s="2" t="s">
        <v>58</v>
      </c>
      <c r="L39" s="5">
        <f>SUM(L9,L28,L34,L37,L12)</f>
        <v>1990000.0059000002</v>
      </c>
    </row>
    <row r="45" spans="1:12" x14ac:dyDescent="0.3">
      <c r="A45" t="s">
        <v>65</v>
      </c>
    </row>
    <row r="46" spans="1:12" x14ac:dyDescent="0.3">
      <c r="A46" t="s">
        <v>66</v>
      </c>
      <c r="K46" s="85"/>
    </row>
    <row r="47" spans="1:12" x14ac:dyDescent="0.3">
      <c r="A47" t="s">
        <v>68</v>
      </c>
    </row>
  </sheetData>
  <mergeCells count="1">
    <mergeCell ref="A7:L7"/>
  </mergeCells>
  <phoneticPr fontId="74" type="noConversion"/>
  <printOptions horizontalCentered="1"/>
  <pageMargins left="0.31496062992125984" right="0.31496062992125984" top="0.15748031496062992" bottom="0.74803149606299213" header="0.31496062992125984" footer="0.31496062992125984"/>
  <pageSetup paperSize="9" scale="70" orientation="landscape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636E9-B24F-46F0-8A20-84BA4B4D28A5}">
  <dimension ref="B1:M28"/>
  <sheetViews>
    <sheetView showGridLines="0" view="pageBreakPreview" zoomScaleNormal="100" zoomScaleSheetLayoutView="100" workbookViewId="0">
      <selection activeCell="F15" sqref="F15"/>
    </sheetView>
  </sheetViews>
  <sheetFormatPr defaultRowHeight="14.4" x14ac:dyDescent="0.3"/>
  <cols>
    <col min="3" max="3" width="59.6640625" customWidth="1"/>
    <col min="4" max="4" width="9.77734375" customWidth="1"/>
    <col min="5" max="5" width="19.109375" customWidth="1"/>
    <col min="6" max="6" width="11" customWidth="1"/>
    <col min="7" max="7" width="12.5546875" customWidth="1"/>
    <col min="9" max="9" width="14.21875" customWidth="1"/>
    <col min="10" max="10" width="9.77734375" bestFit="1" customWidth="1"/>
    <col min="11" max="11" width="14.6640625" customWidth="1"/>
    <col min="13" max="13" width="11.5546875" bestFit="1" customWidth="1"/>
  </cols>
  <sheetData>
    <row r="1" spans="2:13" x14ac:dyDescent="0.3">
      <c r="B1" s="35" t="s">
        <v>63</v>
      </c>
    </row>
    <row r="2" spans="2:13" x14ac:dyDescent="0.3">
      <c r="B2" t="s">
        <v>109</v>
      </c>
    </row>
    <row r="3" spans="2:13" x14ac:dyDescent="0.3">
      <c r="B3" t="s">
        <v>59</v>
      </c>
    </row>
    <row r="4" spans="2:13" ht="15" thickBot="1" x14ac:dyDescent="0.35"/>
    <row r="5" spans="2:13" ht="21" thickBot="1" x14ac:dyDescent="0.4">
      <c r="B5" s="149" t="s">
        <v>115</v>
      </c>
      <c r="C5" s="150"/>
      <c r="D5" s="150"/>
      <c r="E5" s="150"/>
      <c r="F5" s="150"/>
      <c r="G5" s="150"/>
      <c r="H5" s="150"/>
      <c r="I5" s="150"/>
      <c r="J5" s="150"/>
      <c r="K5" s="151"/>
    </row>
    <row r="6" spans="2:13" ht="16.2" thickBot="1" x14ac:dyDescent="0.35">
      <c r="B6" s="86" t="s">
        <v>116</v>
      </c>
      <c r="C6" s="87" t="s">
        <v>117</v>
      </c>
      <c r="D6" s="88" t="s">
        <v>118</v>
      </c>
      <c r="E6" s="89" t="s">
        <v>119</v>
      </c>
      <c r="F6" s="90" t="s">
        <v>120</v>
      </c>
      <c r="G6" s="89" t="s">
        <v>121</v>
      </c>
      <c r="H6" s="90" t="s">
        <v>120</v>
      </c>
      <c r="I6" s="89" t="s">
        <v>122</v>
      </c>
      <c r="J6" s="90" t="s">
        <v>120</v>
      </c>
      <c r="K6" s="91" t="s">
        <v>123</v>
      </c>
    </row>
    <row r="7" spans="2:13" ht="16.2" thickBot="1" x14ac:dyDescent="0.35">
      <c r="B7" s="92">
        <v>1</v>
      </c>
      <c r="C7" s="93" t="str">
        <f>PO!E9</f>
        <v>SERVIÇO PRELIMINARES</v>
      </c>
      <c r="D7" s="94">
        <f>E7/$E$9</f>
        <v>3.5958732348756565E-3</v>
      </c>
      <c r="E7" s="95">
        <f>PO!L9</f>
        <v>5086.8599999999997</v>
      </c>
      <c r="F7" s="96">
        <v>1</v>
      </c>
      <c r="G7" s="97">
        <f>E7*F7</f>
        <v>5086.8599999999997</v>
      </c>
      <c r="H7" s="98"/>
      <c r="I7" s="97"/>
      <c r="J7" s="98"/>
      <c r="K7" s="99"/>
    </row>
    <row r="8" spans="2:13" ht="16.2" thickBot="1" x14ac:dyDescent="0.35">
      <c r="B8" s="92">
        <v>2</v>
      </c>
      <c r="C8" s="93" t="str">
        <f>PO!E12</f>
        <v>DRENAGEM DE AGUAS PLUVIAL</v>
      </c>
      <c r="D8" s="94">
        <f t="shared" ref="D8:D11" si="0">E8/$E$9</f>
        <v>0.32843765498219579</v>
      </c>
      <c r="E8" s="100">
        <f>PO!L12</f>
        <v>464620.48590000003</v>
      </c>
      <c r="F8" s="96">
        <v>0.5</v>
      </c>
      <c r="G8" s="97">
        <f>E8*F8</f>
        <v>232310.24295000001</v>
      </c>
      <c r="H8" s="98">
        <v>0.5</v>
      </c>
      <c r="I8" s="97">
        <f>E8*H8</f>
        <v>232310.24295000001</v>
      </c>
      <c r="J8" s="98"/>
      <c r="K8" s="99">
        <f>(J8*E8)</f>
        <v>0</v>
      </c>
      <c r="M8" s="85">
        <f>SUM(G8+I8+K8)</f>
        <v>464620.48590000003</v>
      </c>
    </row>
    <row r="9" spans="2:13" ht="16.2" thickBot="1" x14ac:dyDescent="0.35">
      <c r="B9" s="92">
        <v>3</v>
      </c>
      <c r="C9" s="101" t="str">
        <f>PO!E28</f>
        <v>RECAPEAMENTO ASFÁLTICO</v>
      </c>
      <c r="D9" s="94">
        <f t="shared" si="0"/>
        <v>1</v>
      </c>
      <c r="E9" s="102">
        <f>PO!L28</f>
        <v>1414638.3</v>
      </c>
      <c r="F9" s="96">
        <v>0.33</v>
      </c>
      <c r="G9" s="97">
        <f>TRUNC(E9*F9,2)</f>
        <v>466830.63</v>
      </c>
      <c r="H9" s="98">
        <v>0.47</v>
      </c>
      <c r="I9" s="97">
        <f>TRUNC(H9*E9,2)</f>
        <v>664880</v>
      </c>
      <c r="J9" s="98">
        <v>0.2</v>
      </c>
      <c r="K9" s="99">
        <f>(J9*E9)+0.01</f>
        <v>282927.67000000004</v>
      </c>
      <c r="M9" s="85">
        <f>SUM(G9+I9+K9)</f>
        <v>1414638.2999999998</v>
      </c>
    </row>
    <row r="10" spans="2:13" ht="16.2" thickBot="1" x14ac:dyDescent="0.35">
      <c r="B10" s="92">
        <v>4</v>
      </c>
      <c r="C10" s="101" t="str">
        <f>PO!E34</f>
        <v>SINALIZAÇÃO VIÁRIA</v>
      </c>
      <c r="D10" s="94">
        <f t="shared" si="0"/>
        <v>3.1487964096546799E-2</v>
      </c>
      <c r="E10" s="100">
        <f>PO!L34</f>
        <v>44544.08</v>
      </c>
      <c r="F10" s="96"/>
      <c r="G10" s="97"/>
      <c r="H10" s="98"/>
      <c r="I10" s="97"/>
      <c r="J10" s="98">
        <v>1</v>
      </c>
      <c r="K10" s="99">
        <f>(J10*E10)</f>
        <v>44544.08</v>
      </c>
    </row>
    <row r="11" spans="2:13" ht="16.2" thickBot="1" x14ac:dyDescent="0.35">
      <c r="B11" s="92">
        <v>5</v>
      </c>
      <c r="C11" s="103" t="str">
        <f>PO!E37</f>
        <v>ADMINISTRAÇÃO LOCAL</v>
      </c>
      <c r="D11" s="94">
        <f t="shared" si="0"/>
        <v>4.3198519367106065E-2</v>
      </c>
      <c r="E11" s="100">
        <f>PO!L37</f>
        <v>61110.28</v>
      </c>
      <c r="F11" s="96">
        <v>0.32</v>
      </c>
      <c r="G11" s="97">
        <f>M11</f>
        <v>20370.093333333334</v>
      </c>
      <c r="H11" s="98">
        <v>0.56000000000000005</v>
      </c>
      <c r="I11" s="99">
        <f>M11</f>
        <v>20370.093333333334</v>
      </c>
      <c r="J11" s="98">
        <v>0.12</v>
      </c>
      <c r="K11" s="99">
        <f>M11</f>
        <v>20370.093333333334</v>
      </c>
      <c r="M11" s="134">
        <f>E11/3</f>
        <v>20370.093333333334</v>
      </c>
    </row>
    <row r="12" spans="2:13" ht="15.6" x14ac:dyDescent="0.3">
      <c r="B12" s="104"/>
      <c r="C12" s="105" t="s">
        <v>124</v>
      </c>
      <c r="D12" s="106">
        <f>SUM(D7:D11)</f>
        <v>1.4067200116807244</v>
      </c>
      <c r="E12" s="107">
        <f>SUM(E7:E11)</f>
        <v>1990000.0059000002</v>
      </c>
      <c r="F12" s="108">
        <f>G14/E12</f>
        <v>0.36411950961559203</v>
      </c>
      <c r="G12" s="109"/>
      <c r="H12" s="110">
        <f>I14/E12</f>
        <v>0.4610855947552403</v>
      </c>
      <c r="I12" s="111"/>
      <c r="J12" s="112">
        <f>K14/E12</f>
        <v>0.17479489562916756</v>
      </c>
      <c r="K12" s="113"/>
    </row>
    <row r="13" spans="2:13" ht="15.6" x14ac:dyDescent="0.3">
      <c r="B13" s="114"/>
      <c r="C13" s="115" t="s">
        <v>125</v>
      </c>
      <c r="D13" s="116"/>
      <c r="E13" s="117"/>
      <c r="F13" s="118">
        <f>F12</f>
        <v>0.36411950961559203</v>
      </c>
      <c r="G13" s="111"/>
      <c r="H13" s="110">
        <f>H12+F13</f>
        <v>0.82520510437083239</v>
      </c>
      <c r="I13" s="111"/>
      <c r="J13" s="119">
        <f>J12+H13</f>
        <v>1</v>
      </c>
      <c r="K13" s="113"/>
    </row>
    <row r="14" spans="2:13" ht="15.6" x14ac:dyDescent="0.3">
      <c r="B14" s="120"/>
      <c r="C14" s="121" t="s">
        <v>126</v>
      </c>
      <c r="D14" s="122"/>
      <c r="E14" s="122"/>
      <c r="F14" s="123"/>
      <c r="G14" s="124">
        <f>SUM(G7:G11)</f>
        <v>724597.82628333336</v>
      </c>
      <c r="H14" s="125"/>
      <c r="I14" s="124">
        <f>SUM(I7:I11)</f>
        <v>917560.33628333337</v>
      </c>
      <c r="J14" s="125"/>
      <c r="K14" s="126">
        <f>SUM(K7:K11)</f>
        <v>347841.84333333338</v>
      </c>
    </row>
    <row r="15" spans="2:13" ht="16.2" thickBot="1" x14ac:dyDescent="0.35">
      <c r="B15" s="127"/>
      <c r="C15" s="128" t="s">
        <v>127</v>
      </c>
      <c r="D15" s="129"/>
      <c r="E15" s="129"/>
      <c r="F15" s="130"/>
      <c r="G15" s="131">
        <f>G14</f>
        <v>724597.82628333336</v>
      </c>
      <c r="H15" s="132"/>
      <c r="I15" s="133">
        <f>I14+G15</f>
        <v>1642158.1625666667</v>
      </c>
      <c r="J15" s="132"/>
      <c r="K15" s="133">
        <f>K14+I15</f>
        <v>1990000.0059000002</v>
      </c>
    </row>
    <row r="26" spans="3:3" x14ac:dyDescent="0.3">
      <c r="C26" t="str">
        <f>PO!A45</f>
        <v>RODOLPHO ARAÚJO OKU</v>
      </c>
    </row>
    <row r="27" spans="3:3" x14ac:dyDescent="0.3">
      <c r="C27" t="str">
        <f>PO!A46</f>
        <v>ENGENHEIRO CIVIL CREA MS 18779D</v>
      </c>
    </row>
    <row r="28" spans="3:3" x14ac:dyDescent="0.3">
      <c r="C28" t="str">
        <f>PO!A47</f>
        <v>18 DE MAIO DE 2026</v>
      </c>
    </row>
  </sheetData>
  <mergeCells count="1">
    <mergeCell ref="B5:K5"/>
  </mergeCells>
  <printOptions horizontalCentered="1"/>
  <pageMargins left="0.51181102362204722" right="0.51181102362204722" top="0.39370078740157483" bottom="0.78740157480314965" header="0.31496062992125984" footer="0.31496062992125984"/>
  <pageSetup paperSize="9" scale="80" orientation="landscape" r:id="rId1"/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PO</vt:lpstr>
      <vt:lpstr>CRON.FF</vt:lpstr>
      <vt:lpstr>CRON.FF!Area_de_impressao</vt:lpstr>
      <vt:lpstr>PO!Area_de_impressao</vt:lpstr>
      <vt:lpstr>PO!Titulos_de_impressao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2026-05-22T11:22:48Z</cp:lastPrinted>
  <dcterms:created xsi:type="dcterms:W3CDTF">2026-04-09T11:43:56Z</dcterms:created>
  <dcterms:modified xsi:type="dcterms:W3CDTF">2026-05-22T11:58:45Z</dcterms:modified>
</cp:coreProperties>
</file>